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/>
  </bookViews>
  <sheets>
    <sheet name="Доп.смета" sheetId="1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2"/>
  <c r="H26" l="1"/>
  <c r="G26" s="1"/>
  <c r="E66" l="1"/>
  <c r="G59" s="1"/>
  <c r="H59" s="1"/>
  <c r="E58"/>
  <c r="G51" s="1"/>
  <c r="H51" s="1"/>
  <c r="E50"/>
  <c r="G43" s="1"/>
  <c r="H43" s="1"/>
  <c r="E42"/>
  <c r="G35" s="1"/>
  <c r="H35" s="1"/>
  <c r="E34"/>
  <c r="G27" s="1"/>
  <c r="H27" s="1"/>
  <c r="G5"/>
  <c r="G67" l="1"/>
  <c r="H67" s="1"/>
  <c r="H68" s="1"/>
  <c r="G68" l="1"/>
</calcChain>
</file>

<file path=xl/sharedStrings.xml><?xml version="1.0" encoding="utf-8"?>
<sst xmlns="http://schemas.openxmlformats.org/spreadsheetml/2006/main" count="107" uniqueCount="57">
  <si>
    <t xml:space="preserve">№ п/п </t>
  </si>
  <si>
    <t>Наименование затрат</t>
  </si>
  <si>
    <t>Обоснование</t>
  </si>
  <si>
    <t xml:space="preserve">Ед. изм. </t>
  </si>
  <si>
    <t>Кол-во</t>
  </si>
  <si>
    <t>руб.</t>
  </si>
  <si>
    <t>-</t>
  </si>
  <si>
    <t>Снорм-дн</t>
  </si>
  <si>
    <t>тыс. руб.</t>
  </si>
  <si>
    <t>НЗТ 8.02.И0-2023  (пункт 2 приложение 1 "Нормы затрат труда в зависимости от предельной стоимости стрительства)</t>
  </si>
  <si>
    <t>НЗТ 8.02.И0-2023 табл.1.1.</t>
  </si>
  <si>
    <t>чел.-дн.</t>
  </si>
  <si>
    <t>Прогнозный индекс цен в строительстве/ Формула</t>
  </si>
  <si>
    <t>тыс. руб., без. НДС</t>
  </si>
  <si>
    <t xml:space="preserve"> </t>
  </si>
  <si>
    <t xml:space="preserve">Стоимость 1 норма-дня на дату окончания строительства - октябрь 2024 г. </t>
  </si>
  <si>
    <t>НЗТ на финансовый контроль и учет в строительстве (подгруппа 7.1 )</t>
  </si>
  <si>
    <t>НЗТ на технический надзор  (подгруппа 9.1)</t>
  </si>
  <si>
    <t>НЗТ на общее руководство стоительством и пусконаладкой (подгруппа 8.1)</t>
  </si>
  <si>
    <t>НЗТ на завершение строительства и приемку в эксплуатацию (подгруппа 10.1)</t>
  </si>
  <si>
    <t>НЗТ на обеспечение общего руководства проектированием и планированием строителльства (подгруппа 4.1)</t>
  </si>
  <si>
    <t>Расчет средств на содержание заказчика</t>
  </si>
  <si>
    <t>вручную</t>
  </si>
  <si>
    <t>НОРМАТИВНАЯ Стоимость средств на  содержание заказчика (застройщика) на дату начала разработки сметной документации</t>
  </si>
  <si>
    <t>НОРМАТИВНАЯ (сметная ) трудоемкость</t>
  </si>
  <si>
    <t>прогнозный индекс роста цен (фактический) на январь 2025 г.</t>
  </si>
  <si>
    <t>прогнозный индекс роста цен (фактический) на февраль 2025 г.</t>
  </si>
  <si>
    <t>прогнозный индекс роста цен (фактический) на март 2025 г.</t>
  </si>
  <si>
    <t>прогнозный индекс роста цен (фактический) на апрель 2025 г.</t>
  </si>
  <si>
    <t>Предельная стоимость строительства объекта в ценах на 01 января 2025 г. 
Хоб</t>
  </si>
  <si>
    <t>прогнозный индекс роста цен (фактический) на май 2025 г.</t>
  </si>
  <si>
    <t>прогнозный индекс роста цен (фактический) на июнь 2025 г.</t>
  </si>
  <si>
    <t>прогнозный индекс роста цен (фактический) на июль 2025 г.</t>
  </si>
  <si>
    <t>прогнозный индекс роста цен (фактический) на август 2025 г.</t>
  </si>
  <si>
    <t>Снорм.=НЗТ*Суст.норм-дн</t>
  </si>
  <si>
    <t>НЗТмин</t>
  </si>
  <si>
    <t>НЗТмакс</t>
  </si>
  <si>
    <t>Хмакс</t>
  </si>
  <si>
    <t>Хмин</t>
  </si>
  <si>
    <t>Хоб</t>
  </si>
  <si>
    <t>прогнозный индекс роста цен (фактический) на сентябрь 2025 г.</t>
  </si>
  <si>
    <t>прогнозный индекс роста цен (фактический) на октябрь 2025 г.</t>
  </si>
  <si>
    <t>прогнозный индекс роста цен (фактический) на ноябрь 2025 г.</t>
  </si>
  <si>
    <t>прогнозный индекс роста цен (фактический) на декабрь 2025 г.</t>
  </si>
  <si>
    <t>прогнозный индекс роста цен (фактический) на январь 2026 г.</t>
  </si>
  <si>
    <t>прогнозный индекс роста цен (фактический) на февраль 2026 г.</t>
  </si>
  <si>
    <t>Локальная смета Заказчика</t>
  </si>
  <si>
    <t xml:space="preserve">Показатель нормативной стоимости услуг за 1 норма-день на 25.12.2025 г. </t>
  </si>
  <si>
    <t>Постановление МАиС от 17.12.2025 г. №144</t>
  </si>
  <si>
    <t>прогнозный индекс роста цен (фактический) на март 2026 г.</t>
  </si>
  <si>
    <t>прогнозный индекс роста цен (фактический) на апрель 2026 г.</t>
  </si>
  <si>
    <t>прогнозный индекс роста цен (фактический) на май 2026 г.</t>
  </si>
  <si>
    <t>по объекту: "Текущий ремонт актового зала администрации Первомайского района по адресу: г. Минск, пер. К. Чорного, 5"</t>
  </si>
  <si>
    <t>прогнозный индекс роста цен (фактический) на июнь 2026 г.</t>
  </si>
  <si>
    <t>прогнозный индекс роста цен (фактический) на июль 2026 г.</t>
  </si>
  <si>
    <r>
      <t xml:space="preserve">Предельная  стоимость строительства объекта в уровне цен  </t>
    </r>
    <r>
      <rPr>
        <b/>
        <sz val="14"/>
        <rFont val="Times New Roman"/>
        <family val="1"/>
        <charset val="204"/>
      </rPr>
      <t>на 01 августа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2026 г. , без НДС</t>
    </r>
  </si>
  <si>
    <r>
      <t xml:space="preserve">Сметная стоимость строительства </t>
    </r>
    <r>
      <rPr>
        <b/>
        <sz val="14"/>
        <color theme="1"/>
        <rFont val="Times New Roman"/>
        <family val="1"/>
        <charset val="204"/>
      </rPr>
      <t>на 01 августа 2026 г</t>
    </r>
    <r>
      <rPr>
        <sz val="14"/>
        <color theme="1"/>
        <rFont val="Times New Roman"/>
        <family val="1"/>
        <charset val="204"/>
      </rPr>
      <t xml:space="preserve">. </t>
    </r>
    <r>
      <rPr>
        <b/>
        <sz val="14"/>
        <color theme="1"/>
        <rFont val="Times New Roman"/>
        <family val="1"/>
        <charset val="204"/>
      </rPr>
      <t xml:space="preserve">/ </t>
    </r>
    <r>
      <rPr>
        <sz val="14"/>
        <color theme="1"/>
        <rFont val="Times New Roman"/>
        <family val="1"/>
        <charset val="204"/>
      </rPr>
      <t xml:space="preserve">прогнозный индекс роста цен (фактический) </t>
    </r>
  </si>
</sst>
</file>

<file path=xl/styles.xml><?xml version="1.0" encoding="utf-8"?>
<styleSheet xmlns="http://schemas.openxmlformats.org/spreadsheetml/2006/main">
  <numFmts count="3">
    <numFmt numFmtId="164" formatCode="#,##0.0000"/>
    <numFmt numFmtId="165" formatCode="#,##0.000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2" fillId="0" borderId="0" xfId="0" applyNumberFormat="1" applyFont="1"/>
    <xf numFmtId="17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1228725</xdr:colOff>
      <xdr:row>25</xdr:row>
      <xdr:rowOff>1233487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1334750" y="12625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25</xdr:row>
      <xdr:rowOff>1233487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1334750" y="12625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25</xdr:row>
      <xdr:rowOff>1233487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334750" y="12625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85725</xdr:colOff>
      <xdr:row>26</xdr:row>
      <xdr:rowOff>95251</xdr:rowOff>
    </xdr:from>
    <xdr:ext cx="2924175" cy="41910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xmlns:a14="http://schemas.microsoft.com/office/drawing/2010/main" xmlns:mc="http://schemas.openxmlformats.org/markup-compatibility/2006" id="{00000000-0008-0000-0000-000005000000}"/>
            </a:ext>
          </a:extLst>
        </xdr:cNvPr>
        <xdr:cNvSpPr txBox="1"/>
      </xdr:nvSpPr>
      <xdr:spPr>
        <a:xfrm>
          <a:off x="6972300" y="12715876"/>
          <a:ext cx="2924175" cy="41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ru-RU" sz="1100" b="0" i="0">
              <a:latin typeface="Cambria Math" panose="02040503050406030204" pitchFamily="18" charset="0"/>
            </a:rPr>
            <a:t>НЗТ=〖НЗТ〗_мин+  (〖НЗТ〗_(макс − )  〖НЗТ〗_мин)/(Х_макс  − Х_(мин ) )  </a:t>
          </a:r>
          <a:r>
            <a:rPr lang="ru-RU" sz="1100" b="0" i="0">
              <a:latin typeface="Cambria Math" panose="02040503050406030204" pitchFamily="18" charset="0"/>
              <a:ea typeface="Cambria Math" panose="02040503050406030204" pitchFamily="18" charset="0"/>
            </a:rPr>
            <a:t>×(Х_(об )− Х_мин</a:t>
          </a:r>
          <a:r>
            <a:rPr lang="ru-RU" sz="1100"/>
            <a:t>) </a:t>
          </a:r>
        </a:p>
      </xdr:txBody>
    </xdr:sp>
    <xdr:clientData/>
  </xdr:oneCellAnchor>
  <xdr:oneCellAnchor>
    <xdr:from>
      <xdr:col>5</xdr:col>
      <xdr:colOff>1228725</xdr:colOff>
      <xdr:row>33</xdr:row>
      <xdr:rowOff>1233487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1334750" y="14149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33</xdr:row>
      <xdr:rowOff>1233487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11334750" y="14149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33</xdr:row>
      <xdr:rowOff>1233487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1334750" y="14149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85725</xdr:colOff>
      <xdr:row>34</xdr:row>
      <xdr:rowOff>95251</xdr:rowOff>
    </xdr:from>
    <xdr:ext cx="2924175" cy="41910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xmlns:a14="http://schemas.microsoft.com/office/drawing/2010/main" xmlns:mc="http://schemas.openxmlformats.org/markup-compatibility/2006" id="{00000000-0008-0000-0000-000011000000}"/>
            </a:ext>
          </a:extLst>
        </xdr:cNvPr>
        <xdr:cNvSpPr txBox="1"/>
      </xdr:nvSpPr>
      <xdr:spPr>
        <a:xfrm>
          <a:off x="6972300" y="14239876"/>
          <a:ext cx="2924175" cy="41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ru-RU" sz="1100" b="0" i="0">
              <a:latin typeface="Cambria Math" panose="02040503050406030204" pitchFamily="18" charset="0"/>
            </a:rPr>
            <a:t>НЗТ=〖НЗТ〗_мин+  (〖НЗТ〗_(макс − )  〖НЗТ〗_мин)/(Х_макс  − Х_(мин ) )  </a:t>
          </a:r>
          <a:r>
            <a:rPr lang="ru-RU" sz="1100" b="0" i="0">
              <a:latin typeface="Cambria Math" panose="02040503050406030204" pitchFamily="18" charset="0"/>
              <a:ea typeface="Cambria Math" panose="02040503050406030204" pitchFamily="18" charset="0"/>
            </a:rPr>
            <a:t>×(Х_(об )− Х_мин</a:t>
          </a:r>
          <a:r>
            <a:rPr lang="ru-RU" sz="1100"/>
            <a:t>) </a:t>
          </a:r>
        </a:p>
      </xdr:txBody>
    </xdr:sp>
    <xdr:clientData/>
  </xdr:oneCellAnchor>
  <xdr:oneCellAnchor>
    <xdr:from>
      <xdr:col>5</xdr:col>
      <xdr:colOff>1228725</xdr:colOff>
      <xdr:row>41</xdr:row>
      <xdr:rowOff>1233487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1334750" y="15673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41</xdr:row>
      <xdr:rowOff>1233487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11334750" y="15673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41</xdr:row>
      <xdr:rowOff>1233487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1334750" y="15673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85725</xdr:colOff>
      <xdr:row>42</xdr:row>
      <xdr:rowOff>95251</xdr:rowOff>
    </xdr:from>
    <xdr:ext cx="2924175" cy="4191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xmlns:a14="http://schemas.microsoft.com/office/drawing/2010/main" xmlns:mc="http://schemas.openxmlformats.org/markup-compatibility/2006" id="{00000000-0008-0000-0000-000015000000}"/>
            </a:ext>
          </a:extLst>
        </xdr:cNvPr>
        <xdr:cNvSpPr txBox="1"/>
      </xdr:nvSpPr>
      <xdr:spPr>
        <a:xfrm>
          <a:off x="6972300" y="15763876"/>
          <a:ext cx="2924175" cy="41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ru-RU" sz="1100" b="0" i="0">
              <a:latin typeface="Cambria Math" panose="02040503050406030204" pitchFamily="18" charset="0"/>
            </a:rPr>
            <a:t>НЗТ=〖НЗТ〗_мин+  (〖НЗТ〗_(макс − )  〖НЗТ〗_мин)/(Х_макс  − Х_(мин ) )  </a:t>
          </a:r>
          <a:r>
            <a:rPr lang="ru-RU" sz="1100" b="0" i="0">
              <a:latin typeface="Cambria Math" panose="02040503050406030204" pitchFamily="18" charset="0"/>
              <a:ea typeface="Cambria Math" panose="02040503050406030204" pitchFamily="18" charset="0"/>
            </a:rPr>
            <a:t>×(Х_(об )− Х_мин</a:t>
          </a:r>
          <a:r>
            <a:rPr lang="ru-RU" sz="1100"/>
            <a:t>) </a:t>
          </a:r>
        </a:p>
      </xdr:txBody>
    </xdr:sp>
    <xdr:clientData/>
  </xdr:oneCellAnchor>
  <xdr:oneCellAnchor>
    <xdr:from>
      <xdr:col>5</xdr:col>
      <xdr:colOff>1228725</xdr:colOff>
      <xdr:row>49</xdr:row>
      <xdr:rowOff>1233487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11334750" y="17197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49</xdr:row>
      <xdr:rowOff>1233487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1334750" y="17197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49</xdr:row>
      <xdr:rowOff>1233487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11334750" y="17197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85725</xdr:colOff>
      <xdr:row>50</xdr:row>
      <xdr:rowOff>95251</xdr:rowOff>
    </xdr:from>
    <xdr:ext cx="2924175" cy="4191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xmlns:a14="http://schemas.microsoft.com/office/drawing/2010/main" xmlns:mc="http://schemas.openxmlformats.org/markup-compatibility/2006" id="{00000000-0008-0000-0000-000019000000}"/>
            </a:ext>
          </a:extLst>
        </xdr:cNvPr>
        <xdr:cNvSpPr txBox="1"/>
      </xdr:nvSpPr>
      <xdr:spPr>
        <a:xfrm>
          <a:off x="6972300" y="17287876"/>
          <a:ext cx="2924175" cy="41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ru-RU" sz="1100" b="0" i="0">
              <a:latin typeface="Cambria Math" panose="02040503050406030204" pitchFamily="18" charset="0"/>
            </a:rPr>
            <a:t>НЗТ=〖НЗТ〗_мин+  (〖НЗТ〗_(макс − )  〖НЗТ〗_мин)/(Х_макс  − Х_(мин ) )  </a:t>
          </a:r>
          <a:r>
            <a:rPr lang="ru-RU" sz="1100" b="0" i="0">
              <a:latin typeface="Cambria Math" panose="02040503050406030204" pitchFamily="18" charset="0"/>
              <a:ea typeface="Cambria Math" panose="02040503050406030204" pitchFamily="18" charset="0"/>
            </a:rPr>
            <a:t>×(Х_(об )− Х_мин</a:t>
          </a:r>
          <a:r>
            <a:rPr lang="ru-RU" sz="1100"/>
            <a:t>) </a:t>
          </a:r>
        </a:p>
      </xdr:txBody>
    </xdr:sp>
    <xdr:clientData/>
  </xdr:oneCellAnchor>
  <xdr:oneCellAnchor>
    <xdr:from>
      <xdr:col>5</xdr:col>
      <xdr:colOff>1228725</xdr:colOff>
      <xdr:row>57</xdr:row>
      <xdr:rowOff>1233487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1334750" y="18721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57</xdr:row>
      <xdr:rowOff>1233487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1334750" y="18721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1228725</xdr:colOff>
      <xdr:row>57</xdr:row>
      <xdr:rowOff>1233487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1334750" y="18721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85725</xdr:colOff>
      <xdr:row>58</xdr:row>
      <xdr:rowOff>95251</xdr:rowOff>
    </xdr:from>
    <xdr:ext cx="2924175" cy="4191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xmlns:a14="http://schemas.microsoft.com/office/drawing/2010/main" xmlns:mc="http://schemas.openxmlformats.org/markup-compatibility/2006" id="{00000000-0008-0000-0000-00001D000000}"/>
            </a:ext>
          </a:extLst>
        </xdr:cNvPr>
        <xdr:cNvSpPr txBox="1"/>
      </xdr:nvSpPr>
      <xdr:spPr>
        <a:xfrm>
          <a:off x="6972300" y="18811876"/>
          <a:ext cx="2924175" cy="41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ru-RU" sz="1100" b="0" i="0">
              <a:latin typeface="Cambria Math" panose="02040503050406030204" pitchFamily="18" charset="0"/>
            </a:rPr>
            <a:t>НЗТ=〖НЗТ〗_мин+  (〖НЗТ〗_(макс − )  〖НЗТ〗_мин)/(Х_макс  − Х_(мин ) )  </a:t>
          </a:r>
          <a:r>
            <a:rPr lang="ru-RU" sz="1100" b="0" i="0">
              <a:latin typeface="Cambria Math" panose="02040503050406030204" pitchFamily="18" charset="0"/>
              <a:ea typeface="Cambria Math" panose="02040503050406030204" pitchFamily="18" charset="0"/>
            </a:rPr>
            <a:t>×(Х_(об )− Х_мин</a:t>
          </a:r>
          <a:r>
            <a:rPr lang="ru-RU" sz="1100"/>
            <a:t>)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topLeftCell="A52" zoomScale="75" zoomScaleNormal="75" zoomScaleSheetLayoutView="100" workbookViewId="0">
      <selection activeCell="G7" sqref="G7:G25"/>
    </sheetView>
  </sheetViews>
  <sheetFormatPr defaultRowHeight="15"/>
  <cols>
    <col min="1" max="1" width="6.7109375" customWidth="1"/>
    <col min="2" max="2" width="59.7109375" customWidth="1"/>
    <col min="3" max="3" width="36.85546875" customWidth="1"/>
    <col min="4" max="4" width="33" customWidth="1"/>
    <col min="5" max="5" width="17.42578125" customWidth="1"/>
    <col min="6" max="6" width="18.28515625" customWidth="1"/>
    <col min="7" max="7" width="18.7109375" customWidth="1"/>
    <col min="8" max="8" width="16.85546875" customWidth="1"/>
  </cols>
  <sheetData>
    <row r="1" spans="1:15" ht="18.75">
      <c r="A1" s="64" t="s">
        <v>21</v>
      </c>
      <c r="B1" s="64"/>
      <c r="C1" s="64"/>
      <c r="D1" s="64"/>
      <c r="E1" s="64"/>
      <c r="F1" s="64"/>
      <c r="G1" s="64"/>
    </row>
    <row r="2" spans="1:15" ht="36.75" customHeight="1">
      <c r="A2" s="65" t="s">
        <v>52</v>
      </c>
      <c r="B2" s="66"/>
      <c r="C2" s="66"/>
      <c r="D2" s="66"/>
      <c r="E2" s="66"/>
      <c r="F2" s="66"/>
      <c r="G2" s="67"/>
    </row>
    <row r="3" spans="1:15" ht="37.5">
      <c r="A3" s="9" t="s">
        <v>0</v>
      </c>
      <c r="B3" s="9" t="s">
        <v>1</v>
      </c>
      <c r="C3" s="9" t="s">
        <v>2</v>
      </c>
      <c r="D3" s="27" t="s">
        <v>12</v>
      </c>
      <c r="E3" s="28"/>
      <c r="F3" s="9" t="s">
        <v>3</v>
      </c>
      <c r="G3" s="9" t="s">
        <v>4</v>
      </c>
      <c r="K3" s="7" t="s">
        <v>22</v>
      </c>
    </row>
    <row r="4" spans="1:15" ht="37.5">
      <c r="A4" s="9">
        <v>1</v>
      </c>
      <c r="B4" s="10" t="s">
        <v>47</v>
      </c>
      <c r="C4" s="11" t="s">
        <v>48</v>
      </c>
      <c r="D4" s="27" t="s">
        <v>7</v>
      </c>
      <c r="E4" s="28"/>
      <c r="F4" s="9" t="s">
        <v>5</v>
      </c>
      <c r="G4" s="12">
        <v>451.89</v>
      </c>
      <c r="H4" s="4">
        <v>451.89</v>
      </c>
    </row>
    <row r="5" spans="1:15" ht="9.75" hidden="1" customHeight="1">
      <c r="A5" s="9">
        <v>5</v>
      </c>
      <c r="B5" s="10" t="s">
        <v>15</v>
      </c>
      <c r="C5" s="13"/>
      <c r="D5" s="27"/>
      <c r="E5" s="28"/>
      <c r="F5" s="9" t="s">
        <v>5</v>
      </c>
      <c r="G5" s="12" t="e">
        <f>#REF!*#REF!</f>
        <v>#REF!</v>
      </c>
      <c r="H5" s="4"/>
      <c r="O5" s="1"/>
    </row>
    <row r="6" spans="1:15" ht="46.5" customHeight="1">
      <c r="A6" s="41">
        <v>2</v>
      </c>
      <c r="B6" s="10" t="s">
        <v>55</v>
      </c>
      <c r="C6" s="13" t="s">
        <v>46</v>
      </c>
      <c r="D6" s="27" t="s">
        <v>6</v>
      </c>
      <c r="E6" s="28"/>
      <c r="F6" s="9" t="s">
        <v>8</v>
      </c>
      <c r="G6" s="20">
        <v>311.96177</v>
      </c>
      <c r="H6" s="4"/>
      <c r="O6" s="1"/>
    </row>
    <row r="7" spans="1:15" ht="37.5" customHeight="1">
      <c r="A7" s="42"/>
      <c r="B7" s="13" t="s">
        <v>25</v>
      </c>
      <c r="C7" s="41" t="s">
        <v>14</v>
      </c>
      <c r="D7" s="25">
        <v>1.0449999999999999</v>
      </c>
      <c r="E7" s="26"/>
      <c r="F7" s="9" t="s">
        <v>6</v>
      </c>
      <c r="G7" s="68">
        <f>PRODUCT(D7:E25)</f>
        <v>1.2318167000970413</v>
      </c>
      <c r="H7" s="61"/>
      <c r="L7" s="2"/>
      <c r="O7" s="1"/>
    </row>
    <row r="8" spans="1:15" ht="39.75" customHeight="1">
      <c r="A8" s="42"/>
      <c r="B8" s="13" t="s">
        <v>26</v>
      </c>
      <c r="C8" s="42"/>
      <c r="D8" s="25">
        <v>0.94899999999999995</v>
      </c>
      <c r="E8" s="26"/>
      <c r="F8" s="9" t="s">
        <v>6</v>
      </c>
      <c r="G8" s="69"/>
      <c r="H8" s="62"/>
      <c r="L8" s="2"/>
      <c r="O8" s="1"/>
    </row>
    <row r="9" spans="1:15" ht="38.25" customHeight="1">
      <c r="A9" s="42"/>
      <c r="B9" s="13" t="s">
        <v>27</v>
      </c>
      <c r="C9" s="42"/>
      <c r="D9" s="25">
        <v>1.016</v>
      </c>
      <c r="E9" s="26"/>
      <c r="F9" s="9" t="s">
        <v>6</v>
      </c>
      <c r="G9" s="69"/>
      <c r="H9" s="62"/>
      <c r="L9" s="2"/>
      <c r="O9" s="1"/>
    </row>
    <row r="10" spans="1:15" ht="34.5" customHeight="1">
      <c r="A10" s="42"/>
      <c r="B10" s="13" t="s">
        <v>28</v>
      </c>
      <c r="C10" s="42"/>
      <c r="D10" s="25">
        <v>1.04</v>
      </c>
      <c r="E10" s="26"/>
      <c r="F10" s="9" t="s">
        <v>6</v>
      </c>
      <c r="G10" s="69"/>
      <c r="H10" s="62"/>
      <c r="L10" s="2"/>
      <c r="O10" s="1"/>
    </row>
    <row r="11" spans="1:15" ht="37.5" customHeight="1">
      <c r="A11" s="42"/>
      <c r="B11" s="13" t="s">
        <v>30</v>
      </c>
      <c r="C11" s="42"/>
      <c r="D11" s="25">
        <v>1.0149999999999999</v>
      </c>
      <c r="E11" s="26"/>
      <c r="F11" s="9" t="s">
        <v>6</v>
      </c>
      <c r="G11" s="69"/>
      <c r="H11" s="62"/>
      <c r="L11" s="2"/>
      <c r="O11" s="1"/>
    </row>
    <row r="12" spans="1:15" ht="36" customHeight="1">
      <c r="A12" s="42"/>
      <c r="B12" s="13" t="s">
        <v>31</v>
      </c>
      <c r="C12" s="42"/>
      <c r="D12" s="25">
        <v>1.024</v>
      </c>
      <c r="E12" s="26"/>
      <c r="F12" s="9" t="s">
        <v>6</v>
      </c>
      <c r="G12" s="69"/>
      <c r="H12" s="62"/>
      <c r="L12" s="2"/>
      <c r="O12" s="1"/>
    </row>
    <row r="13" spans="1:15" ht="40.5" customHeight="1">
      <c r="A13" s="42"/>
      <c r="B13" s="13" t="s">
        <v>32</v>
      </c>
      <c r="C13" s="42"/>
      <c r="D13" s="25">
        <v>1.0189999999999999</v>
      </c>
      <c r="E13" s="26"/>
      <c r="F13" s="9" t="s">
        <v>6</v>
      </c>
      <c r="G13" s="69"/>
      <c r="H13" s="62"/>
      <c r="L13" s="2"/>
      <c r="O13" s="1"/>
    </row>
    <row r="14" spans="1:15" ht="41.25" customHeight="1">
      <c r="A14" s="42"/>
      <c r="B14" s="13" t="s">
        <v>33</v>
      </c>
      <c r="C14" s="42"/>
      <c r="D14" s="25">
        <v>1.0129999999999999</v>
      </c>
      <c r="E14" s="26"/>
      <c r="F14" s="9" t="s">
        <v>6</v>
      </c>
      <c r="G14" s="69"/>
      <c r="H14" s="62"/>
      <c r="L14" s="2"/>
      <c r="O14" s="1"/>
    </row>
    <row r="15" spans="1:15" ht="41.25" customHeight="1">
      <c r="A15" s="42"/>
      <c r="B15" s="13" t="s">
        <v>40</v>
      </c>
      <c r="C15" s="42"/>
      <c r="D15" s="25">
        <v>1.02</v>
      </c>
      <c r="E15" s="26"/>
      <c r="F15" s="9" t="s">
        <v>6</v>
      </c>
      <c r="G15" s="69"/>
      <c r="H15" s="62"/>
      <c r="L15" s="2"/>
      <c r="O15" s="1"/>
    </row>
    <row r="16" spans="1:15" ht="41.25" customHeight="1">
      <c r="A16" s="42"/>
      <c r="B16" s="13" t="s">
        <v>41</v>
      </c>
      <c r="C16" s="42"/>
      <c r="D16" s="25">
        <v>1.0009999999999999</v>
      </c>
      <c r="E16" s="26"/>
      <c r="F16" s="9" t="s">
        <v>6</v>
      </c>
      <c r="G16" s="69"/>
      <c r="H16" s="62"/>
      <c r="L16" s="2"/>
      <c r="O16" s="1"/>
    </row>
    <row r="17" spans="1:15" ht="41.25" customHeight="1">
      <c r="A17" s="42"/>
      <c r="B17" s="13" t="s">
        <v>42</v>
      </c>
      <c r="C17" s="42"/>
      <c r="D17" s="25">
        <v>1.006</v>
      </c>
      <c r="E17" s="26"/>
      <c r="F17" s="9" t="s">
        <v>6</v>
      </c>
      <c r="G17" s="69"/>
      <c r="H17" s="62"/>
      <c r="L17" s="2"/>
      <c r="O17" s="1"/>
    </row>
    <row r="18" spans="1:15" ht="41.25" customHeight="1">
      <c r="A18" s="42"/>
      <c r="B18" s="13" t="s">
        <v>43</v>
      </c>
      <c r="C18" s="42"/>
      <c r="D18" s="25">
        <v>0.97799999999999998</v>
      </c>
      <c r="E18" s="26"/>
      <c r="F18" s="9" t="s">
        <v>6</v>
      </c>
      <c r="G18" s="69"/>
      <c r="H18" s="62"/>
      <c r="L18" s="2"/>
      <c r="O18" s="1"/>
    </row>
    <row r="19" spans="1:15" ht="41.25" customHeight="1">
      <c r="A19" s="42"/>
      <c r="B19" s="13" t="s">
        <v>44</v>
      </c>
      <c r="C19" s="42"/>
      <c r="D19" s="25">
        <v>1.046</v>
      </c>
      <c r="E19" s="26"/>
      <c r="F19" s="9" t="s">
        <v>6</v>
      </c>
      <c r="G19" s="69"/>
      <c r="H19" s="62"/>
      <c r="L19" s="2"/>
      <c r="O19" s="1"/>
    </row>
    <row r="20" spans="1:15" ht="41.25" customHeight="1">
      <c r="A20" s="42"/>
      <c r="B20" s="13" t="s">
        <v>45</v>
      </c>
      <c r="C20" s="42"/>
      <c r="D20" s="25">
        <v>0.92300000000000004</v>
      </c>
      <c r="E20" s="26"/>
      <c r="F20" s="9" t="s">
        <v>6</v>
      </c>
      <c r="G20" s="69"/>
      <c r="H20" s="62"/>
      <c r="L20" s="2"/>
      <c r="O20" s="1"/>
    </row>
    <row r="21" spans="1:15" ht="41.25" customHeight="1">
      <c r="A21" s="42"/>
      <c r="B21" s="13" t="s">
        <v>49</v>
      </c>
      <c r="C21" s="42"/>
      <c r="D21" s="25">
        <v>1.014</v>
      </c>
      <c r="E21" s="26"/>
      <c r="F21" s="9" t="s">
        <v>6</v>
      </c>
      <c r="G21" s="69"/>
      <c r="H21" s="62"/>
      <c r="L21" s="2"/>
      <c r="O21" s="1"/>
    </row>
    <row r="22" spans="1:15" ht="45.75" customHeight="1">
      <c r="A22" s="42"/>
      <c r="B22" s="13" t="s">
        <v>50</v>
      </c>
      <c r="C22" s="42"/>
      <c r="D22" s="25">
        <v>1.05</v>
      </c>
      <c r="E22" s="26"/>
      <c r="F22" s="9" t="s">
        <v>6</v>
      </c>
      <c r="G22" s="69"/>
      <c r="H22" s="62"/>
      <c r="L22" s="2"/>
      <c r="O22" s="1"/>
    </row>
    <row r="23" spans="1:15" ht="45.75" customHeight="1">
      <c r="A23" s="42"/>
      <c r="B23" s="13" t="s">
        <v>51</v>
      </c>
      <c r="C23" s="42"/>
      <c r="D23" s="25">
        <v>1.0149999999999999</v>
      </c>
      <c r="E23" s="26"/>
      <c r="F23" s="9" t="s">
        <v>6</v>
      </c>
      <c r="G23" s="69"/>
      <c r="H23" s="62"/>
      <c r="L23" s="2"/>
      <c r="O23" s="1"/>
    </row>
    <row r="24" spans="1:15" ht="45.75" customHeight="1">
      <c r="A24" s="42"/>
      <c r="B24" s="13" t="s">
        <v>53</v>
      </c>
      <c r="C24" s="42"/>
      <c r="D24" s="25">
        <v>1.0129999999999999</v>
      </c>
      <c r="E24" s="26"/>
      <c r="F24" s="9" t="s">
        <v>6</v>
      </c>
      <c r="G24" s="69"/>
      <c r="H24" s="62"/>
      <c r="L24" s="2"/>
      <c r="O24" s="1"/>
    </row>
    <row r="25" spans="1:15" ht="45.75" customHeight="1">
      <c r="A25" s="43"/>
      <c r="B25" s="13" t="s">
        <v>54</v>
      </c>
      <c r="C25" s="43"/>
      <c r="D25" s="25">
        <v>1.032</v>
      </c>
      <c r="E25" s="26"/>
      <c r="F25" s="9" t="s">
        <v>6</v>
      </c>
      <c r="G25" s="70"/>
      <c r="H25" s="63"/>
      <c r="L25" s="2"/>
      <c r="O25" s="1"/>
    </row>
    <row r="26" spans="1:15" ht="58.5" customHeight="1">
      <c r="A26" s="9">
        <v>3</v>
      </c>
      <c r="B26" s="10" t="s">
        <v>29</v>
      </c>
      <c r="C26" s="13" t="s">
        <v>9</v>
      </c>
      <c r="D26" s="23" t="s">
        <v>56</v>
      </c>
      <c r="E26" s="24"/>
      <c r="F26" s="9" t="s">
        <v>13</v>
      </c>
      <c r="G26" s="16">
        <f>H26</f>
        <v>253.25340204871713</v>
      </c>
      <c r="H26" s="4">
        <f>G6/G7</f>
        <v>253.25340204871713</v>
      </c>
    </row>
    <row r="27" spans="1:15" ht="30.75" customHeight="1">
      <c r="A27" s="41">
        <v>4</v>
      </c>
      <c r="B27" s="44" t="s">
        <v>17</v>
      </c>
      <c r="C27" s="44" t="s">
        <v>10</v>
      </c>
      <c r="D27" s="47"/>
      <c r="E27" s="48"/>
      <c r="F27" s="41" t="s">
        <v>11</v>
      </c>
      <c r="G27" s="58">
        <f>E30+(E31-E30)/(E32-E33)*(E34-E33)</f>
        <v>8.329885931598076</v>
      </c>
      <c r="H27" s="53">
        <f>G27</f>
        <v>8.329885931598076</v>
      </c>
    </row>
    <row r="28" spans="1:15" ht="4.5" customHeight="1">
      <c r="A28" s="42"/>
      <c r="B28" s="45"/>
      <c r="C28" s="45"/>
      <c r="D28" s="49"/>
      <c r="E28" s="50"/>
      <c r="F28" s="42"/>
      <c r="G28" s="59"/>
      <c r="H28" s="54"/>
    </row>
    <row r="29" spans="1:15" ht="42" hidden="1" customHeight="1">
      <c r="A29" s="42"/>
      <c r="B29" s="45"/>
      <c r="C29" s="45"/>
      <c r="D29" s="51"/>
      <c r="E29" s="52"/>
      <c r="F29" s="42"/>
      <c r="G29" s="59"/>
      <c r="H29" s="54"/>
    </row>
    <row r="30" spans="1:15" ht="27.75" customHeight="1">
      <c r="A30" s="42"/>
      <c r="B30" s="45"/>
      <c r="C30" s="45"/>
      <c r="D30" s="13" t="s">
        <v>35</v>
      </c>
      <c r="E30" s="13">
        <v>7.4</v>
      </c>
      <c r="F30" s="42"/>
      <c r="G30" s="59"/>
      <c r="H30" s="54"/>
    </row>
    <row r="31" spans="1:15" ht="23.25" customHeight="1">
      <c r="A31" s="42"/>
      <c r="B31" s="45"/>
      <c r="C31" s="45"/>
      <c r="D31" s="13" t="s">
        <v>36</v>
      </c>
      <c r="E31" s="13">
        <v>13.9</v>
      </c>
      <c r="F31" s="42"/>
      <c r="G31" s="59"/>
      <c r="H31" s="54"/>
    </row>
    <row r="32" spans="1:15" ht="27.75" customHeight="1">
      <c r="A32" s="42"/>
      <c r="B32" s="45"/>
      <c r="C32" s="45"/>
      <c r="D32" s="13" t="s">
        <v>37</v>
      </c>
      <c r="E32" s="13">
        <v>443.22</v>
      </c>
      <c r="F32" s="42"/>
      <c r="G32" s="59"/>
      <c r="H32" s="54"/>
    </row>
    <row r="33" spans="1:8" ht="26.25" customHeight="1">
      <c r="A33" s="42"/>
      <c r="B33" s="45"/>
      <c r="C33" s="45"/>
      <c r="D33" s="13" t="s">
        <v>38</v>
      </c>
      <c r="E33" s="13">
        <v>221.54</v>
      </c>
      <c r="F33" s="42"/>
      <c r="G33" s="59"/>
      <c r="H33" s="54"/>
    </row>
    <row r="34" spans="1:8" ht="18.75" customHeight="1">
      <c r="A34" s="43"/>
      <c r="B34" s="46"/>
      <c r="C34" s="46"/>
      <c r="D34" s="13" t="s">
        <v>39</v>
      </c>
      <c r="E34" s="21">
        <f>G26</f>
        <v>253.25340204871713</v>
      </c>
      <c r="F34" s="43"/>
      <c r="G34" s="60"/>
      <c r="H34" s="54"/>
    </row>
    <row r="35" spans="1:8" ht="35.25" customHeight="1">
      <c r="A35" s="29">
        <v>5</v>
      </c>
      <c r="B35" s="32" t="s">
        <v>16</v>
      </c>
      <c r="C35" s="32" t="s">
        <v>10</v>
      </c>
      <c r="D35" s="35"/>
      <c r="E35" s="36"/>
      <c r="F35" s="29" t="s">
        <v>11</v>
      </c>
      <c r="G35" s="55">
        <f>E38+(E39-E38)/(E40-E41)*(E42-E41)</f>
        <v>2.0145890611380173</v>
      </c>
      <c r="H35" s="53">
        <f>G35</f>
        <v>2.0145890611380173</v>
      </c>
    </row>
    <row r="36" spans="1:8" ht="42" hidden="1" customHeight="1">
      <c r="A36" s="30"/>
      <c r="B36" s="33"/>
      <c r="C36" s="33"/>
      <c r="D36" s="37"/>
      <c r="E36" s="38"/>
      <c r="F36" s="30"/>
      <c r="G36" s="56"/>
      <c r="H36" s="54"/>
    </row>
    <row r="37" spans="1:8" ht="42" hidden="1" customHeight="1">
      <c r="A37" s="30"/>
      <c r="B37" s="33"/>
      <c r="C37" s="33"/>
      <c r="D37" s="39"/>
      <c r="E37" s="40"/>
      <c r="F37" s="30"/>
      <c r="G37" s="56"/>
      <c r="H37" s="54"/>
    </row>
    <row r="38" spans="1:8" ht="18.75" customHeight="1">
      <c r="A38" s="30"/>
      <c r="B38" s="33"/>
      <c r="C38" s="33"/>
      <c r="D38" s="17" t="s">
        <v>35</v>
      </c>
      <c r="E38" s="17">
        <v>1.8</v>
      </c>
      <c r="F38" s="30"/>
      <c r="G38" s="56"/>
      <c r="H38" s="54"/>
    </row>
    <row r="39" spans="1:8" ht="18" customHeight="1">
      <c r="A39" s="30"/>
      <c r="B39" s="33"/>
      <c r="C39" s="33"/>
      <c r="D39" s="17" t="s">
        <v>36</v>
      </c>
      <c r="E39" s="17">
        <v>3.3</v>
      </c>
      <c r="F39" s="30"/>
      <c r="G39" s="56"/>
      <c r="H39" s="54"/>
    </row>
    <row r="40" spans="1:8" ht="18.75" customHeight="1">
      <c r="A40" s="30"/>
      <c r="B40" s="33"/>
      <c r="C40" s="33"/>
      <c r="D40" s="17" t="s">
        <v>37</v>
      </c>
      <c r="E40" s="17">
        <v>443.22</v>
      </c>
      <c r="F40" s="30"/>
      <c r="G40" s="56"/>
      <c r="H40" s="54"/>
    </row>
    <row r="41" spans="1:8" ht="21.75" customHeight="1">
      <c r="A41" s="30"/>
      <c r="B41" s="33"/>
      <c r="C41" s="33"/>
      <c r="D41" s="17" t="s">
        <v>38</v>
      </c>
      <c r="E41" s="17">
        <v>221.54</v>
      </c>
      <c r="F41" s="30"/>
      <c r="G41" s="56"/>
      <c r="H41" s="54"/>
    </row>
    <row r="42" spans="1:8" ht="24" customHeight="1">
      <c r="A42" s="31"/>
      <c r="B42" s="34"/>
      <c r="C42" s="34"/>
      <c r="D42" s="17" t="s">
        <v>39</v>
      </c>
      <c r="E42" s="22">
        <f>G26</f>
        <v>253.25340204871713</v>
      </c>
      <c r="F42" s="31"/>
      <c r="G42" s="57"/>
      <c r="H42" s="54"/>
    </row>
    <row r="43" spans="1:8" ht="36" customHeight="1">
      <c r="A43" s="29">
        <v>6</v>
      </c>
      <c r="B43" s="32" t="s">
        <v>18</v>
      </c>
      <c r="C43" s="32" t="s">
        <v>10</v>
      </c>
      <c r="D43" s="35"/>
      <c r="E43" s="36"/>
      <c r="F43" s="29" t="s">
        <v>11</v>
      </c>
      <c r="G43" s="55">
        <f>E46+(E47-E46)/(E48-E49)*(E50-E49)</f>
        <v>4.9579315589588457</v>
      </c>
      <c r="H43" s="53">
        <f>G43</f>
        <v>4.9579315589588457</v>
      </c>
    </row>
    <row r="44" spans="1:8" ht="11.25" hidden="1" customHeight="1">
      <c r="A44" s="30"/>
      <c r="B44" s="33"/>
      <c r="C44" s="33"/>
      <c r="D44" s="37"/>
      <c r="E44" s="38"/>
      <c r="F44" s="30"/>
      <c r="G44" s="56"/>
      <c r="H44" s="54"/>
    </row>
    <row r="45" spans="1:8" ht="42" hidden="1" customHeight="1">
      <c r="A45" s="30"/>
      <c r="B45" s="33"/>
      <c r="C45" s="33"/>
      <c r="D45" s="39"/>
      <c r="E45" s="40"/>
      <c r="F45" s="30"/>
      <c r="G45" s="56"/>
      <c r="H45" s="54"/>
    </row>
    <row r="46" spans="1:8" ht="33.75" customHeight="1">
      <c r="A46" s="30"/>
      <c r="B46" s="33"/>
      <c r="C46" s="33"/>
      <c r="D46" s="17" t="s">
        <v>35</v>
      </c>
      <c r="E46" s="17">
        <v>4.4000000000000004</v>
      </c>
      <c r="F46" s="30"/>
      <c r="G46" s="56"/>
      <c r="H46" s="54"/>
    </row>
    <row r="47" spans="1:8" ht="18.75">
      <c r="A47" s="30"/>
      <c r="B47" s="33"/>
      <c r="C47" s="33"/>
      <c r="D47" s="17" t="s">
        <v>36</v>
      </c>
      <c r="E47" s="17">
        <v>8.3000000000000007</v>
      </c>
      <c r="F47" s="30"/>
      <c r="G47" s="56"/>
      <c r="H47" s="54"/>
    </row>
    <row r="48" spans="1:8" ht="18.75">
      <c r="A48" s="30"/>
      <c r="B48" s="33"/>
      <c r="C48" s="33"/>
      <c r="D48" s="17" t="s">
        <v>37</v>
      </c>
      <c r="E48" s="17">
        <v>443.22</v>
      </c>
      <c r="F48" s="30"/>
      <c r="G48" s="56"/>
      <c r="H48" s="54"/>
    </row>
    <row r="49" spans="1:8" ht="18.75">
      <c r="A49" s="30"/>
      <c r="B49" s="33"/>
      <c r="C49" s="33"/>
      <c r="D49" s="17" t="s">
        <v>38</v>
      </c>
      <c r="E49" s="17">
        <v>221.54</v>
      </c>
      <c r="F49" s="30"/>
      <c r="G49" s="56"/>
      <c r="H49" s="54"/>
    </row>
    <row r="50" spans="1:8" ht="18.75">
      <c r="A50" s="31"/>
      <c r="B50" s="34"/>
      <c r="C50" s="34"/>
      <c r="D50" s="17" t="s">
        <v>39</v>
      </c>
      <c r="E50" s="22">
        <f>G26</f>
        <v>253.25340204871713</v>
      </c>
      <c r="F50" s="31"/>
      <c r="G50" s="57"/>
      <c r="H50" s="54"/>
    </row>
    <row r="51" spans="1:8">
      <c r="A51" s="29">
        <v>7</v>
      </c>
      <c r="B51" s="32" t="s">
        <v>19</v>
      </c>
      <c r="C51" s="32" t="s">
        <v>10</v>
      </c>
      <c r="D51" s="35"/>
      <c r="E51" s="36"/>
      <c r="F51" s="29" t="s">
        <v>11</v>
      </c>
      <c r="G51" s="55">
        <f>E54+(E55-E54)/(E56-E57)*(E58-E57)</f>
        <v>0.51430593740920116</v>
      </c>
      <c r="H51" s="53">
        <f>G51</f>
        <v>0.51430593740920116</v>
      </c>
    </row>
    <row r="52" spans="1:8">
      <c r="A52" s="30"/>
      <c r="B52" s="33"/>
      <c r="C52" s="33"/>
      <c r="D52" s="37"/>
      <c r="E52" s="38"/>
      <c r="F52" s="30"/>
      <c r="G52" s="56"/>
      <c r="H52" s="54"/>
    </row>
    <row r="53" spans="1:8" ht="3.75" customHeight="1">
      <c r="A53" s="30"/>
      <c r="B53" s="33"/>
      <c r="C53" s="33"/>
      <c r="D53" s="39"/>
      <c r="E53" s="40"/>
      <c r="F53" s="30"/>
      <c r="G53" s="56"/>
      <c r="H53" s="54"/>
    </row>
    <row r="54" spans="1:8" ht="18.75">
      <c r="A54" s="30"/>
      <c r="B54" s="33"/>
      <c r="C54" s="33"/>
      <c r="D54" s="17" t="s">
        <v>35</v>
      </c>
      <c r="E54" s="17">
        <v>0.5</v>
      </c>
      <c r="F54" s="30"/>
      <c r="G54" s="56"/>
      <c r="H54" s="54"/>
    </row>
    <row r="55" spans="1:8" ht="18.75">
      <c r="A55" s="30"/>
      <c r="B55" s="33"/>
      <c r="C55" s="33"/>
      <c r="D55" s="17" t="s">
        <v>36</v>
      </c>
      <c r="E55" s="17">
        <v>0.6</v>
      </c>
      <c r="F55" s="30"/>
      <c r="G55" s="56"/>
      <c r="H55" s="54"/>
    </row>
    <row r="56" spans="1:8" ht="18.75">
      <c r="A56" s="30"/>
      <c r="B56" s="33"/>
      <c r="C56" s="33"/>
      <c r="D56" s="17" t="s">
        <v>37</v>
      </c>
      <c r="E56" s="17">
        <v>443.22</v>
      </c>
      <c r="F56" s="30"/>
      <c r="G56" s="56"/>
      <c r="H56" s="54"/>
    </row>
    <row r="57" spans="1:8" ht="18.75">
      <c r="A57" s="30"/>
      <c r="B57" s="33"/>
      <c r="C57" s="33"/>
      <c r="D57" s="17" t="s">
        <v>38</v>
      </c>
      <c r="E57" s="17">
        <v>221.54</v>
      </c>
      <c r="F57" s="30"/>
      <c r="G57" s="56"/>
      <c r="H57" s="54"/>
    </row>
    <row r="58" spans="1:8" ht="18.75" customHeight="1">
      <c r="A58" s="31"/>
      <c r="B58" s="34"/>
      <c r="C58" s="34"/>
      <c r="D58" s="17" t="s">
        <v>39</v>
      </c>
      <c r="E58" s="22">
        <f>G26</f>
        <v>253.25340204871713</v>
      </c>
      <c r="F58" s="31"/>
      <c r="G58" s="57"/>
      <c r="H58" s="54"/>
    </row>
    <row r="59" spans="1:8">
      <c r="A59" s="29">
        <v>8</v>
      </c>
      <c r="B59" s="32" t="s">
        <v>20</v>
      </c>
      <c r="C59" s="32" t="s">
        <v>10</v>
      </c>
      <c r="D59" s="35"/>
      <c r="E59" s="36"/>
      <c r="F59" s="29" t="s">
        <v>11</v>
      </c>
      <c r="G59" s="55">
        <f>E62+(E63-E62)/(E64-E65)*(E66-E65)</f>
        <v>1.0144474992736092</v>
      </c>
      <c r="H59" s="53">
        <f>G59</f>
        <v>1.0144474992736092</v>
      </c>
    </row>
    <row r="60" spans="1:8" ht="9.75" customHeight="1">
      <c r="A60" s="30"/>
      <c r="B60" s="33"/>
      <c r="C60" s="33"/>
      <c r="D60" s="37"/>
      <c r="E60" s="38"/>
      <c r="F60" s="30"/>
      <c r="G60" s="56"/>
      <c r="H60" s="54"/>
    </row>
    <row r="61" spans="1:8" ht="6.75" customHeight="1">
      <c r="A61" s="30"/>
      <c r="B61" s="33"/>
      <c r="C61" s="33"/>
      <c r="D61" s="39"/>
      <c r="E61" s="40"/>
      <c r="F61" s="30"/>
      <c r="G61" s="56"/>
      <c r="H61" s="54"/>
    </row>
    <row r="62" spans="1:8" ht="18.75">
      <c r="A62" s="30"/>
      <c r="B62" s="33"/>
      <c r="C62" s="33"/>
      <c r="D62" s="17" t="s">
        <v>35</v>
      </c>
      <c r="E62" s="17">
        <v>0.9</v>
      </c>
      <c r="F62" s="30"/>
      <c r="G62" s="56"/>
      <c r="H62" s="54"/>
    </row>
    <row r="63" spans="1:8" ht="18.75">
      <c r="A63" s="30"/>
      <c r="B63" s="33"/>
      <c r="C63" s="33"/>
      <c r="D63" s="17" t="s">
        <v>36</v>
      </c>
      <c r="E63" s="17">
        <v>1.7</v>
      </c>
      <c r="F63" s="30"/>
      <c r="G63" s="56"/>
      <c r="H63" s="54"/>
    </row>
    <row r="64" spans="1:8" ht="18.75">
      <c r="A64" s="30"/>
      <c r="B64" s="33"/>
      <c r="C64" s="33"/>
      <c r="D64" s="17" t="s">
        <v>37</v>
      </c>
      <c r="E64" s="17">
        <v>443.22</v>
      </c>
      <c r="F64" s="30"/>
      <c r="G64" s="56"/>
      <c r="H64" s="54"/>
    </row>
    <row r="65" spans="1:9" ht="20.25" customHeight="1">
      <c r="A65" s="30"/>
      <c r="B65" s="33"/>
      <c r="C65" s="33"/>
      <c r="D65" s="17" t="s">
        <v>38</v>
      </c>
      <c r="E65" s="17">
        <v>221.54</v>
      </c>
      <c r="F65" s="30"/>
      <c r="G65" s="56"/>
      <c r="H65" s="54"/>
    </row>
    <row r="66" spans="1:9" ht="17.25" customHeight="1">
      <c r="A66" s="31"/>
      <c r="B66" s="34"/>
      <c r="C66" s="34"/>
      <c r="D66" s="17" t="s">
        <v>39</v>
      </c>
      <c r="E66" s="22">
        <f>G26</f>
        <v>253.25340204871713</v>
      </c>
      <c r="F66" s="31"/>
      <c r="G66" s="57"/>
      <c r="H66" s="54"/>
    </row>
    <row r="67" spans="1:9" ht="30" customHeight="1">
      <c r="A67" s="14">
        <v>9</v>
      </c>
      <c r="B67" s="18" t="s">
        <v>24</v>
      </c>
      <c r="C67" s="15"/>
      <c r="D67" s="23"/>
      <c r="E67" s="24"/>
      <c r="F67" s="14" t="s">
        <v>11</v>
      </c>
      <c r="G67" s="19">
        <f>G27+G35+G43+G51+G59</f>
        <v>16.831159988377749</v>
      </c>
      <c r="H67" s="6">
        <f>G67</f>
        <v>16.831159988377749</v>
      </c>
    </row>
    <row r="68" spans="1:9" ht="60.75" customHeight="1">
      <c r="A68" s="9">
        <v>10</v>
      </c>
      <c r="B68" s="13" t="s">
        <v>23</v>
      </c>
      <c r="C68" s="13"/>
      <c r="D68" s="23" t="s">
        <v>34</v>
      </c>
      <c r="E68" s="24"/>
      <c r="F68" s="9" t="s">
        <v>5</v>
      </c>
      <c r="G68" s="12">
        <f>H68</f>
        <v>7605.8328871480207</v>
      </c>
      <c r="H68" s="3">
        <f>(H67*H4)</f>
        <v>7605.8328871480207</v>
      </c>
      <c r="I68" s="5"/>
    </row>
    <row r="69" spans="1:9">
      <c r="A69" s="8"/>
    </row>
  </sheetData>
  <mergeCells count="67">
    <mergeCell ref="A1:G1"/>
    <mergeCell ref="A2:G2"/>
    <mergeCell ref="D3:E3"/>
    <mergeCell ref="D4:E4"/>
    <mergeCell ref="D21:E21"/>
    <mergeCell ref="D11:E11"/>
    <mergeCell ref="D12:E12"/>
    <mergeCell ref="D13:E13"/>
    <mergeCell ref="D14:E14"/>
    <mergeCell ref="C7:C25"/>
    <mergeCell ref="G7:G25"/>
    <mergeCell ref="A6:A25"/>
    <mergeCell ref="H59:H66"/>
    <mergeCell ref="F59:F66"/>
    <mergeCell ref="G59:G66"/>
    <mergeCell ref="H43:H50"/>
    <mergeCell ref="F51:F58"/>
    <mergeCell ref="G51:G58"/>
    <mergeCell ref="H51:H58"/>
    <mergeCell ref="F43:F50"/>
    <mergeCell ref="G43:G50"/>
    <mergeCell ref="H27:H34"/>
    <mergeCell ref="G35:G42"/>
    <mergeCell ref="H35:H42"/>
    <mergeCell ref="G27:G34"/>
    <mergeCell ref="H7:H25"/>
    <mergeCell ref="F27:F34"/>
    <mergeCell ref="A35:A42"/>
    <mergeCell ref="B35:B42"/>
    <mergeCell ref="C35:C42"/>
    <mergeCell ref="D35:E37"/>
    <mergeCell ref="F35:F42"/>
    <mergeCell ref="A43:A50"/>
    <mergeCell ref="B43:B50"/>
    <mergeCell ref="C43:C50"/>
    <mergeCell ref="D43:E45"/>
    <mergeCell ref="D7:E7"/>
    <mergeCell ref="D26:E26"/>
    <mergeCell ref="D9:E9"/>
    <mergeCell ref="D10:E10"/>
    <mergeCell ref="D22:E22"/>
    <mergeCell ref="D23:E23"/>
    <mergeCell ref="A27:A34"/>
    <mergeCell ref="B27:B34"/>
    <mergeCell ref="C27:C34"/>
    <mergeCell ref="D27:E29"/>
    <mergeCell ref="D24:E24"/>
    <mergeCell ref="D25:E25"/>
    <mergeCell ref="A59:A66"/>
    <mergeCell ref="B59:B66"/>
    <mergeCell ref="C59:C66"/>
    <mergeCell ref="D59:E61"/>
    <mergeCell ref="A51:A58"/>
    <mergeCell ref="B51:B58"/>
    <mergeCell ref="C51:C58"/>
    <mergeCell ref="D51:E53"/>
    <mergeCell ref="D67:E67"/>
    <mergeCell ref="D68:E68"/>
    <mergeCell ref="D8:E8"/>
    <mergeCell ref="D5:E5"/>
    <mergeCell ref="D6:E6"/>
    <mergeCell ref="D15:E15"/>
    <mergeCell ref="D16:E16"/>
    <mergeCell ref="D17:E17"/>
    <mergeCell ref="D18:E18"/>
    <mergeCell ref="D19:E19"/>
    <mergeCell ref="D20:E20"/>
  </mergeCells>
  <pageMargins left="0.59055118110236227" right="0.11811023622047245" top="0.15748031496062992" bottom="0.19685039370078741" header="0.19685039370078741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Доп.смета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Макарова</cp:lastModifiedBy>
  <cp:lastPrinted>2026-01-19T07:37:09Z</cp:lastPrinted>
  <dcterms:created xsi:type="dcterms:W3CDTF">2023-10-31T09:43:33Z</dcterms:created>
  <dcterms:modified xsi:type="dcterms:W3CDTF">2026-08-31T07:05:33Z</dcterms:modified>
</cp:coreProperties>
</file>